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6 0044 Valencia\Anexos\"/>
    </mc:Choice>
  </mc:AlternateContent>
  <xr:revisionPtr revIDLastSave="0" documentId="13_ncr:1_{8DFA1821-D609-43EF-9A91-E2C7810A4C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J14" i="1"/>
  <c r="C20" i="1" s="1" a="1"/>
  <c r="C20" i="1" s="1"/>
  <c r="J13" i="1"/>
  <c r="J12" i="1"/>
  <c r="J11" i="1"/>
  <c r="J10" i="1"/>
  <c r="J9" i="1"/>
  <c r="J8" i="1"/>
  <c r="E1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<sst xmlns="http://schemas.openxmlformats.org/spreadsheetml/2006/main" count="25" uniqueCount="22">
  <si>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</si>
  <si>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</si>
  <si>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</si>
  <si>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</si>
  <si>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</si>
  <si>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</si>
  <si>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</si>
  <si>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Nº TRAYECTOS ANUALES ESTIMADOS </t>
  </si>
  <si>
    <t>Nº KMS ANUALES ESTIMADOS</t>
  </si>
  <si>
    <t>PRESUPUESTO ANUAL OFERTADO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</si>
  <si>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</si>
  <si>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Contratación del servicio de transporte de pacientes en otros medios de los centros asistenciales de FREMAP, Mutua Colaboradora con la Seguridad Social Nº61, en Valencia.</t>
  </si>
  <si>
    <t>PRECIO DE ACTIVACIÓN EN TODOS LOS TRAYECTOS</t>
  </si>
  <si>
    <t>VUELTA EN VACIO SERVICIOS INTERPROVINCIALES</t>
  </si>
  <si>
    <t xml:space="preserve">NO PROGRAMADO </t>
  </si>
  <si>
    <t>-</t>
  </si>
  <si>
    <t>Nº LICT/99/029/2026/0044</t>
  </si>
  <si>
    <t>PRECIO CERRADO POR TRAYECTO DE 0 A 10 KMS</t>
  </si>
  <si>
    <t>PRECIO CERRADO POR TRAYECTO DE 21 A 30 KMS</t>
  </si>
  <si>
    <t>PRECIO DEL KM A PARTIR DEL KM 31 - SERVICIOS PROVINCIALES</t>
  </si>
  <si>
    <t>PRECIO DEL KM A PARTIR DEL KM 31 - SERVICIOS INTERPROVINCIALES</t>
  </si>
  <si>
    <t>PRECIO CERRADO POR TRAYECTO HASTA DE 11 A 20 KMS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</si>
</sst>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6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0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11" fillId="0" borderId="0" xfId="0" applyNumberFormat="1" applyFont="1"/>
    <xf numFmtId="164" fontId="0" fillId="0" borderId="0" xfId="0" applyNumberFormat="1"/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1044787</xdr:colOff>
      <xdr:row>1</xdr:row>
      <xdr:rowOff>131541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2" zoomScale="70" zoomScaleNormal="70" workbookViewId="0">
      <selection activeCell="C11" sqref="C11:E11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5.25" customHeight="1" x14ac:dyDescent="0.3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3.6" x14ac:dyDescent="0.3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3" t="s">
        <v>6</v>
      </c>
      <c r="B5" s="23"/>
      <c r="C5" s="23"/>
      <c r="D5" s="23"/>
      <c r="E5" s="23"/>
      <c r="F5" s="23"/>
      <c r="G5" s="23"/>
      <c r="H5" s="23"/>
      <c r="I5" s="23"/>
      <c r="J5" s="23"/>
    </row>
    <row r="7" spans="1:10" ht="130.5" customHeight="1" x14ac:dyDescent="0.3">
      <c r="A7" s="24" t="s">
        <v>0</v>
      </c>
      <c r="B7" s="25"/>
      <c r="C7" s="25"/>
      <c r="D7" s="25"/>
      <c r="E7" s="26"/>
      <c r="F7" s="4" t="s">
        <v>7</v>
      </c>
      <c r="G7" s="4" t="s">
        <v>8</v>
      </c>
      <c r="H7" s="4" t="s">
        <v>1</v>
      </c>
      <c r="I7" s="12" t="s">
        <v>2</v>
      </c>
      <c r="J7" s="5" t="s">
        <v>9</v>
      </c>
    </row>
    <row r="8" spans="1:10" ht="54" customHeight="1" x14ac:dyDescent="0.3">
      <c r="A8" s="27" t="s">
        <v>4</v>
      </c>
      <c r="B8" s="27" t="s">
        <v>14</v>
      </c>
      <c r="C8" s="28" t="s">
        <v>12</v>
      </c>
      <c r="D8" s="29"/>
      <c r="E8" s="30"/>
      <c r="F8" s="13">
        <v>670</v>
      </c>
      <c r="G8" s="15" t="s">
        <v>15</v>
      </c>
      <c r="H8" s="7">
        <v>2.63</v>
      </c>
      <c r="I8" s="14"/>
      <c r="J8" s="10" t="str">
        <f>+IF(I8&lt;=0,"Precio no válido",IF(I8&gt;H8,"Precio no válido",ROUND(F8*I8,2)))</f>
        <v>Precio no válido</v>
      </c>
    </row>
    <row r="9" spans="1:10" ht="40.5" customHeight="1" x14ac:dyDescent="0.3">
      <c r="A9" s="27"/>
      <c r="B9" s="27"/>
      <c r="C9" s="28" t="s">
        <v>17</v>
      </c>
      <c r="D9" s="29"/>
      <c r="E9" s="30"/>
      <c r="F9" s="13">
        <v>198</v>
      </c>
      <c r="G9" s="13" t="s">
        <v>15</v>
      </c>
      <c r="H9" s="7">
        <v>12.6</v>
      </c>
      <c r="I9" s="14"/>
      <c r="J9" s="10" t="str">
        <f>+IF(I9&lt;=0,"Precio no válido",IF(I9&gt;H9,"Precio no válido",ROUND(F9*I9,2)))</f>
        <v>Precio no válido</v>
      </c>
    </row>
    <row r="10" spans="1:10" ht="27.6" customHeight="1" x14ac:dyDescent="0.3">
      <c r="A10" s="27"/>
      <c r="B10" s="27"/>
      <c r="C10" s="28" t="s">
        <v>21</v>
      </c>
      <c r="D10" s="29"/>
      <c r="E10" s="30"/>
      <c r="F10" s="18">
        <v>105</v>
      </c>
      <c r="G10" s="18" t="s">
        <v>15</v>
      </c>
      <c r="H10" s="17">
        <v>25.2</v>
      </c>
      <c r="I10" s="14"/>
      <c r="J10" s="10" t="str">
        <f>+IF(I10&lt;=0,"Precio no válido",IF(I10&gt;H10,"Precio no válido",ROUND(F10*I10,2)))</f>
        <v>Precio no válido</v>
      </c>
    </row>
    <row r="11" spans="1:10" ht="34.200000000000003" customHeight="1" x14ac:dyDescent="0.3">
      <c r="A11" s="27"/>
      <c r="B11" s="27"/>
      <c r="C11" s="28" t="s">
        <v>18</v>
      </c>
      <c r="D11" s="29"/>
      <c r="E11" s="30"/>
      <c r="F11" s="13">
        <v>62</v>
      </c>
      <c r="G11" s="15" t="s">
        <v>15</v>
      </c>
      <c r="H11" s="7">
        <v>37.799999999999997</v>
      </c>
      <c r="I11" s="14"/>
      <c r="J11" s="10" t="str">
        <f>+IF(I11&lt;=0,"Precio no válido",IF(I11&gt;H11,"Precio no válido",ROUND(F11*I11,2)))</f>
        <v>Precio no válido</v>
      </c>
    </row>
    <row r="12" spans="1:10" ht="36" customHeight="1" x14ac:dyDescent="0.3">
      <c r="A12" s="27"/>
      <c r="B12" s="27"/>
      <c r="C12" s="28" t="s">
        <v>19</v>
      </c>
      <c r="D12" s="29"/>
      <c r="E12" s="30"/>
      <c r="F12" s="13">
        <v>230</v>
      </c>
      <c r="G12" s="15">
        <v>41000</v>
      </c>
      <c r="H12" s="7">
        <v>1.47</v>
      </c>
      <c r="I12" s="14"/>
      <c r="J12" s="10" t="str">
        <f>+IF(I12&lt;=0,"Precio no válido",IF(I12&gt;H12,"Precio no válido",ROUND(G12*I12,2)))</f>
        <v>Precio no válido</v>
      </c>
    </row>
    <row r="13" spans="1:10" ht="36" customHeight="1" x14ac:dyDescent="0.3">
      <c r="A13" s="27"/>
      <c r="B13" s="27"/>
      <c r="C13" s="28" t="s">
        <v>20</v>
      </c>
      <c r="D13" s="29"/>
      <c r="E13" s="30"/>
      <c r="F13" s="13">
        <v>55</v>
      </c>
      <c r="G13" s="15">
        <v>19500</v>
      </c>
      <c r="H13" s="7">
        <v>1.47</v>
      </c>
      <c r="I13" s="14"/>
      <c r="J13" s="10" t="str">
        <f>+IF(I13&lt;=0,"Precio no válido",IF(I13&gt;H13,"Precio no válido",ROUND(G13*I13,2)))</f>
        <v>Precio no válido</v>
      </c>
    </row>
    <row r="14" spans="1:10" ht="33" customHeight="1" x14ac:dyDescent="0.3">
      <c r="A14" s="27"/>
      <c r="B14" s="27"/>
      <c r="C14" s="28" t="s">
        <v>13</v>
      </c>
      <c r="D14" s="29"/>
      <c r="E14" s="30"/>
      <c r="F14" s="13">
        <v>55</v>
      </c>
      <c r="G14" s="15">
        <f>20710-3.35-0.5-0.12-0.02</f>
        <v>20706.010000000002</v>
      </c>
      <c r="H14" s="7">
        <v>0.84</v>
      </c>
      <c r="I14" s="14"/>
      <c r="J14" s="10" t="str">
        <f>+IF(I14&lt;=0,"Precio no válido",IF(I14&gt;H14,"Precio no válido",ROUND(G14*I14,2)))</f>
        <v>Precio no válido</v>
      </c>
    </row>
    <row r="16" spans="1:10" ht="15.6" x14ac:dyDescent="0.3">
      <c r="E16" s="8">
        <f>COUNT(J8:J9)</f>
        <v>0</v>
      </c>
    </row>
    <row r="20" spans="2:6" ht="62.4" x14ac:dyDescent="0.3">
      <c r="B20" s="6" t="s">
        <v>3</v>
      </c>
      <c r="C20" s="11" t="str" cm="1">
        <f t="array" ref="C20">+IF(COUNTIF(J8:J14,"Precio no válido"),"Precio no válido",IF(SUM(J8:J14)&lt;=0,"Precio no válido",SUM(J8:J14*2)))</f>
        <v>Precio no válido</v>
      </c>
      <c r="D20" s="9" t="s">
        <v>5</v>
      </c>
      <c r="F20" s="19"/>
    </row>
    <row r="21" spans="2:6" x14ac:dyDescent="0.3">
      <c r="C21" s="16"/>
    </row>
    <row r="22" spans="2:6" x14ac:dyDescent="0.3">
      <c r="E22" s="16"/>
    </row>
    <row r="23" spans="2:6" x14ac:dyDescent="0.3">
      <c r="E23" s="16"/>
    </row>
    <row r="24" spans="2:6" x14ac:dyDescent="0.3">
      <c r="C24" s="20"/>
      <c r="D24" s="19"/>
      <c r="F24" s="19"/>
    </row>
    <row r="25" spans="2:6" x14ac:dyDescent="0.3">
      <c r="C25" s="16"/>
    </row>
    <row r="26" spans="2:6" x14ac:dyDescent="0.3">
      <c r="F26" s="20"/>
    </row>
    <row r="27" spans="2:6" x14ac:dyDescent="0.3">
      <c r="C27" s="20"/>
    </row>
  </sheetData>
  <sheetProtection algorithmName="SHA-512" hashValue="MG8Dj5VKbrspnfwD5QR291CQEZ28CYlqhl2eokbltmh5q5C78xFGdzuKdCeD3q2V5C1ESFNmmPwbmIaw/xtNBw==" saltValue="nmMslDFWwpcsFblVJYu8Xg==" spinCount="100000" sheet="1" objects="1" scenarios="1"/>
  <mergeCells count="14">
    <mergeCell ref="B8:B14"/>
    <mergeCell ref="A8:A14"/>
    <mergeCell ref="C8:E8"/>
    <mergeCell ref="C9:E9"/>
    <mergeCell ref="C10:E10"/>
    <mergeCell ref="C11:E11"/>
    <mergeCell ref="C12:E12"/>
    <mergeCell ref="C13:E13"/>
    <mergeCell ref="C14:E14"/>
    <mergeCell ref="A1:J1"/>
    <mergeCell ref="A2:J2"/>
    <mergeCell ref="A3:J3"/>
    <mergeCell ref="A5:J5"/>
    <mergeCell ref="A7:E7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14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2026-05-27T09:53:13Z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